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489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2" i="1"/>
  <c r="G12"/>
  <c r="F12"/>
  <c r="H8"/>
  <c r="H9"/>
  <c r="H10"/>
  <c r="H11"/>
  <c r="H7"/>
  <c r="H6"/>
</calcChain>
</file>

<file path=xl/sharedStrings.xml><?xml version="1.0" encoding="utf-8"?>
<sst xmlns="http://schemas.openxmlformats.org/spreadsheetml/2006/main" count="26" uniqueCount="25">
  <si>
    <t>銀行借款登記卡</t>
    <phoneticPr fontId="1" type="noConversion"/>
  </si>
  <si>
    <t>銀行名稱</t>
    <phoneticPr fontId="1" type="noConversion"/>
  </si>
  <si>
    <t>借款名稱</t>
    <phoneticPr fontId="1" type="noConversion"/>
  </si>
  <si>
    <t>日期</t>
    <phoneticPr fontId="1" type="noConversion"/>
  </si>
  <si>
    <t>摘要</t>
    <phoneticPr fontId="1" type="noConversion"/>
  </si>
  <si>
    <t>抵押品名稱</t>
    <phoneticPr fontId="1" type="noConversion"/>
  </si>
  <si>
    <t>借款額度</t>
    <phoneticPr fontId="1" type="noConversion"/>
  </si>
  <si>
    <t>借款償還金額</t>
    <phoneticPr fontId="1" type="noConversion"/>
  </si>
  <si>
    <t>未償還金額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</si>
  <si>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</si>
  <si>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</si>
  <si>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</si>
  <si>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新建分公司</t>
    <phoneticPr fontId="1" type="noConversion"/>
  </si>
  <si>
    <t>辦公大樓</t>
    <phoneticPr fontId="1" type="noConversion"/>
  </si>
  <si>
    <t>購買設備</t>
    <phoneticPr fontId="1" type="noConversion"/>
  </si>
  <si>
    <t>廠房</t>
    <phoneticPr fontId="1" type="noConversion"/>
  </si>
  <si>
    <t>償還貸款</t>
    <phoneticPr fontId="1" type="noConversion"/>
  </si>
  <si>
    <t>修建員工宿舍</t>
    <phoneticPr fontId="1" type="noConversion"/>
  </si>
  <si>
    <t>設備</t>
    <phoneticPr fontId="1" type="noConversion"/>
  </si>
  <si>
    <t>研究新產品</t>
    <phoneticPr fontId="1" type="noConversion"/>
  </si>
  <si>
    <t>合計</t>
    <phoneticPr fontId="1" type="noConversion"/>
  </si>
  <si>
    <t>帳號</t>
    <phoneticPr fontId="1" type="noConversion"/>
  </si>
  <si>
    <t>2008年擴大生產規模借款</t>
    <phoneticPr fontId="1" type="noConversion"/>
  </si>
  <si>
    <t>9559912354864570</t>
    <phoneticPr fontId="1" type="noConversion"/>
  </si>
  <si>
    <t>中央銀行</t>
    <phoneticPr fontId="1" type="noConversion"/>
  </si>
</sst>
</file>

<file path=xl/styles.xml><?xml version="1.0" encoding="utf-8"?>
<styleSheet xmlns="http://schemas.openxmlformats.org/spreadsheetml/2006/main">
  <numFmts count="1">
    <numFmt numFmtId="179" formatCode="#,##0;[Red]#,##0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i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9" fontId="4" fillId="0" borderId="5" xfId="0" applyNumberFormat="1" applyFont="1" applyBorder="1" applyAlignment="1">
      <alignment horizontal="right" vertical="center"/>
    </xf>
    <xf numFmtId="179" fontId="4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9" fontId="4" fillId="0" borderId="8" xfId="0" applyNumberFormat="1" applyFont="1" applyBorder="1" applyAlignment="1">
      <alignment horizontal="right" vertical="center"/>
    </xf>
    <xf numFmtId="179" fontId="4" fillId="0" borderId="9" xfId="0" applyNumberFormat="1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tabSelected="1" zoomScale="120" zoomScaleNormal="120" workbookViewId="0">
      <selection sqref="A1:H1"/>
    </sheetView>
  </sheetViews>
  <sheetFormatPr defaultRowHeight="15.75"/>
  <cols>
    <col min="1" max="1" width="9" style="1"/>
    <col min="2" max="3" width="6.5" style="1" customWidth="1"/>
    <col min="4" max="4" width="13.875" style="1" bestFit="1" customWidth="1"/>
    <col min="5" max="5" width="13.875" style="1" customWidth="1"/>
    <col min="6" max="6" width="13.125" style="1" customWidth="1"/>
    <col min="7" max="8" width="14.625" style="1" customWidth="1"/>
    <col min="9" max="16384" width="9" style="1"/>
  </cols>
  <sheetData>
    <row r="1" spans="1:9" ht="27.75">
      <c r="A1" s="3" t="s">
        <v>0</v>
      </c>
      <c r="B1" s="4"/>
      <c r="C1" s="4"/>
      <c r="D1" s="4"/>
      <c r="E1" s="4"/>
      <c r="F1" s="4"/>
      <c r="G1" s="4"/>
      <c r="H1" s="5"/>
      <c r="I1" s="2"/>
    </row>
    <row r="2" spans="1:9">
      <c r="A2" s="6" t="s">
        <v>1</v>
      </c>
      <c r="B2" s="7" t="s">
        <v>24</v>
      </c>
      <c r="C2" s="7"/>
      <c r="D2" s="7"/>
      <c r="E2" s="7"/>
      <c r="F2" s="7"/>
      <c r="G2" s="7"/>
      <c r="H2" s="8"/>
    </row>
    <row r="3" spans="1:9">
      <c r="A3" s="6" t="s">
        <v>2</v>
      </c>
      <c r="B3" s="7" t="s">
        <v>22</v>
      </c>
      <c r="C3" s="7"/>
      <c r="D3" s="7"/>
      <c r="E3" s="7"/>
      <c r="F3" s="9" t="s">
        <v>21</v>
      </c>
      <c r="G3" s="10" t="s">
        <v>23</v>
      </c>
      <c r="H3" s="11"/>
    </row>
    <row r="4" spans="1:9">
      <c r="A4" s="12" t="s">
        <v>3</v>
      </c>
      <c r="B4" s="7"/>
      <c r="C4" s="7"/>
      <c r="D4" s="9" t="s">
        <v>4</v>
      </c>
      <c r="E4" s="9" t="s">
        <v>5</v>
      </c>
      <c r="F4" s="9" t="s">
        <v>6</v>
      </c>
      <c r="G4" s="9" t="s">
        <v>7</v>
      </c>
      <c r="H4" s="13" t="s">
        <v>8</v>
      </c>
    </row>
    <row r="5" spans="1:9">
      <c r="A5" s="6" t="s">
        <v>9</v>
      </c>
      <c r="B5" s="9" t="s">
        <v>10</v>
      </c>
      <c r="C5" s="9" t="s">
        <v>11</v>
      </c>
      <c r="D5" s="9"/>
      <c r="E5" s="9"/>
      <c r="F5" s="9"/>
      <c r="G5" s="9"/>
      <c r="H5" s="13"/>
    </row>
    <row r="6" spans="1:9">
      <c r="A6" s="6">
        <v>2008</v>
      </c>
      <c r="B6" s="9">
        <v>2</v>
      </c>
      <c r="C6" s="9">
        <v>1</v>
      </c>
      <c r="D6" s="9" t="s">
        <v>12</v>
      </c>
      <c r="E6" s="9" t="s">
        <v>13</v>
      </c>
      <c r="F6" s="14">
        <v>800000000</v>
      </c>
      <c r="G6" s="14"/>
      <c r="H6" s="15">
        <f>F6-G6</f>
        <v>800000000</v>
      </c>
    </row>
    <row r="7" spans="1:9">
      <c r="A7" s="6">
        <v>2008</v>
      </c>
      <c r="B7" s="9">
        <v>3</v>
      </c>
      <c r="C7" s="9">
        <v>1</v>
      </c>
      <c r="D7" s="9" t="s">
        <v>14</v>
      </c>
      <c r="E7" s="9" t="s">
        <v>15</v>
      </c>
      <c r="F7" s="14">
        <v>86000000</v>
      </c>
      <c r="G7" s="14"/>
      <c r="H7" s="15">
        <f>H6+F7-G7</f>
        <v>886000000</v>
      </c>
    </row>
    <row r="8" spans="1:9">
      <c r="A8" s="6">
        <v>2008</v>
      </c>
      <c r="B8" s="9">
        <v>5</v>
      </c>
      <c r="C8" s="9">
        <v>1</v>
      </c>
      <c r="D8" s="9" t="s">
        <v>16</v>
      </c>
      <c r="E8" s="9"/>
      <c r="F8" s="14"/>
      <c r="G8" s="14">
        <v>50000000</v>
      </c>
      <c r="H8" s="15">
        <f t="shared" ref="H8:H11" si="0">H7+F8-G8</f>
        <v>836000000</v>
      </c>
    </row>
    <row r="9" spans="1:9">
      <c r="A9" s="6">
        <v>2008</v>
      </c>
      <c r="B9" s="9">
        <v>8</v>
      </c>
      <c r="C9" s="9">
        <v>10</v>
      </c>
      <c r="D9" s="9" t="s">
        <v>16</v>
      </c>
      <c r="E9" s="9"/>
      <c r="F9" s="14"/>
      <c r="G9" s="14">
        <v>100000000</v>
      </c>
      <c r="H9" s="15">
        <f t="shared" si="0"/>
        <v>736000000</v>
      </c>
    </row>
    <row r="10" spans="1:9">
      <c r="A10" s="6">
        <v>2008</v>
      </c>
      <c r="B10" s="9">
        <v>10</v>
      </c>
      <c r="C10" s="9">
        <v>20</v>
      </c>
      <c r="D10" s="9" t="s">
        <v>17</v>
      </c>
      <c r="E10" s="9" t="s">
        <v>18</v>
      </c>
      <c r="F10" s="14">
        <v>50000000</v>
      </c>
      <c r="G10" s="14"/>
      <c r="H10" s="15">
        <f t="shared" si="0"/>
        <v>786000000</v>
      </c>
    </row>
    <row r="11" spans="1:9">
      <c r="A11" s="6">
        <v>2008</v>
      </c>
      <c r="B11" s="9">
        <v>11</v>
      </c>
      <c r="C11" s="9">
        <v>8</v>
      </c>
      <c r="D11" s="9" t="s">
        <v>19</v>
      </c>
      <c r="E11" s="9"/>
      <c r="F11" s="14">
        <v>10000000</v>
      </c>
      <c r="G11" s="14"/>
      <c r="H11" s="15">
        <f t="shared" si="0"/>
        <v>796000000</v>
      </c>
    </row>
    <row r="12" spans="1:9">
      <c r="A12" s="16" t="s">
        <v>20</v>
      </c>
      <c r="B12" s="17"/>
      <c r="C12" s="17"/>
      <c r="D12" s="18"/>
      <c r="E12" s="18"/>
      <c r="F12" s="19">
        <f>SUM(F6:F11)</f>
        <v>946000000</v>
      </c>
      <c r="G12" s="19">
        <f>SUM(G6:G11)</f>
        <v>150000000</v>
      </c>
      <c r="H12" s="20">
        <f>F12-G12</f>
        <v>796000000</v>
      </c>
    </row>
  </sheetData>
  <mergeCells count="6">
    <mergeCell ref="A4:C4"/>
    <mergeCell ref="A12:C12"/>
    <mergeCell ref="B3:E3"/>
    <mergeCell ref="G3:H3"/>
    <mergeCell ref="B2:H2"/>
    <mergeCell ref="A1:H1"/>
  </mergeCells>
  <phoneticPr fontId="1" type="noConversion"/>
  <pageMargins left="0.7" right="0.7" top="0.75" bottom="0.75" header="0.3" footer="0.3"/>
  <ignoredErrors>
    <ignoredError sqref="G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2008-08-12T02:32:24Z</dcterms:created>
  <dcterms:modified xsi:type="dcterms:W3CDTF">2008-08-12T08:47:43Z</dcterms:modified>
</cp:coreProperties>
</file>